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2"/>
  </bookViews>
  <sheets>
    <sheet name="Table6_1101" sheetId="1" r:id="rId1"/>
    <sheet name="Table6_1102" sheetId="2" r:id="rId2"/>
    <sheet name="Table6_1108" sheetId="3" r:id="rId3"/>
  </sheets>
  <calcPr calcId="124519"/>
</workbook>
</file>

<file path=xl/calcChain.xml><?xml version="1.0" encoding="utf-8"?>
<calcChain xmlns="http://schemas.openxmlformats.org/spreadsheetml/2006/main">
  <c r="AK41" i="3"/>
  <c r="AM41" s="1"/>
  <c r="AM25"/>
  <c r="L41" i="2"/>
  <c r="V41"/>
  <c r="AE41"/>
  <c r="AM8"/>
  <c r="AM9"/>
  <c r="AM41"/>
  <c r="D41" i="1"/>
  <c r="G41"/>
  <c r="I41"/>
  <c r="L41"/>
  <c r="N41"/>
  <c r="AM41" s="1"/>
  <c r="O41"/>
  <c r="S41"/>
  <c r="T41"/>
  <c r="V41"/>
  <c r="W41"/>
  <c r="AD41"/>
  <c r="AE41"/>
  <c r="AG41"/>
  <c r="AH41"/>
  <c r="AJ41"/>
  <c r="AL41"/>
  <c r="AM6"/>
  <c r="AM8"/>
  <c r="AM9"/>
  <c r="AM11"/>
  <c r="AM14"/>
  <c r="AM15"/>
  <c r="AM16"/>
  <c r="AM17"/>
  <c r="AM19"/>
  <c r="AM20"/>
  <c r="AM21"/>
  <c r="AM22"/>
  <c r="AM24"/>
  <c r="AM25"/>
  <c r="AM28"/>
  <c r="AM29"/>
  <c r="AM30"/>
  <c r="AM32"/>
  <c r="AM33"/>
  <c r="AM35"/>
  <c r="AM36"/>
  <c r="AM37"/>
  <c r="AM38"/>
  <c r="AM39"/>
  <c r="AM40"/>
</calcChain>
</file>

<file path=xl/sharedStrings.xml><?xml version="1.0" encoding="utf-8"?>
<sst xmlns="http://schemas.openxmlformats.org/spreadsheetml/2006/main" count="453" uniqueCount="81">
  <si>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</si>
  <si>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</si>
  <si>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</si>
  <si>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</si>
  <si>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</si>
  <si>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</si>
  <si>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</si>
  <si>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</si>
  <si>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</si>
  <si>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</si>
  <si>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</si>
  <si>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</si>
  <si>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</si>
  <si>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</si>
  <si>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</si>
  <si>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</si>
  <si>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</si>
  <si>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</si>
  <si>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</si>
  <si>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</si>
  <si>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</si>
  <si>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</si>
  <si>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</si>
  <si>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</si>
  <si>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</si>
  <si>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</si>
  <si>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</si>
  <si>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</si>
  <si>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</si>
  <si>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</si>
  <si>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</si>
  <si>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</si>
  <si>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</si>
  <si>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</si>
  <si>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</si>
  <si>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</si>
  <si>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</si>
  <si>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Wheat or meslin flour</t>
  </si>
  <si>
    <t xml:space="preserve">    </t>
  </si>
  <si>
    <t>Cereal Flours other than that of Wheat or Meslin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</si>
  <si>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</si>
  <si>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</si>
  <si>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</si>
  <si>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</si>
  <si>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</si>
  <si>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</si>
  <si>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</si>
  <si>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</si>
  <si>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</si>
  <si>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</si>
  <si>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</si>
  <si>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</si>
  <si>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</si>
  <si>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</si>
  <si>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</si>
  <si>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</si>
  <si>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</si>
  <si>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</si>
  <si>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</si>
  <si>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</si>
  <si>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</si>
  <si>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</si>
  <si>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</si>
  <si>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</si>
  <si>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</si>
  <si>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</si>
  <si>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</si>
  <si>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</si>
  <si>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</si>
  <si>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</si>
  <si>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</si>
  <si>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</si>
  <si>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</si>
  <si>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</si>
  <si>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</si>
  <si>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</si>
  <si>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</si>
  <si>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STARCHES; INULIN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</si>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</sst>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</xdr:row>
      <xdr:rowOff>152400</xdr:rowOff>
    </xdr:from>
    <xdr:to>
      <xdr:col>1</xdr:col>
      <xdr:colOff>2000249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990600" y="657225"/>
          <a:ext cx="1619249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561975</xdr:rowOff>
    </xdr:from>
    <xdr:to>
      <xdr:col>1</xdr:col>
      <xdr:colOff>600596</xdr:colOff>
      <xdr:row>4</xdr:row>
      <xdr:rowOff>3</xdr:rowOff>
    </xdr:to>
    <xdr:sp macro="" textlink="">
      <xdr:nvSpPr>
        <xdr:cNvPr id="3" name="TextBox 2"/>
        <xdr:cNvSpPr txBox="1"/>
      </xdr:nvSpPr>
      <xdr:spPr>
        <a:xfrm rot="5400000">
          <a:off x="228858" y="1752339"/>
          <a:ext cx="166687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74703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47728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763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515826" y="2020257"/>
          <a:ext cx="14929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74703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33428" y="2020257"/>
          <a:ext cx="14929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2.710937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3" customHeight="1">
      <c r="A3" s="22" t="s">
        <v>0</v>
      </c>
      <c r="B3" s="28" t="s">
        <v>38</v>
      </c>
      <c r="C3" s="8" t="s">
        <v>41</v>
      </c>
      <c r="D3" s="8" t="s">
        <v>42</v>
      </c>
      <c r="E3" s="8" t="s">
        <v>43</v>
      </c>
      <c r="F3" s="8" t="s">
        <v>44</v>
      </c>
      <c r="G3" s="8" t="s">
        <v>45</v>
      </c>
      <c r="H3" s="8" t="s">
        <v>46</v>
      </c>
      <c r="I3" s="8" t="s">
        <v>47</v>
      </c>
      <c r="J3" s="8" t="s">
        <v>48</v>
      </c>
      <c r="K3" s="8" t="s">
        <v>49</v>
      </c>
      <c r="L3" s="8" t="s">
        <v>50</v>
      </c>
      <c r="M3" s="8" t="s">
        <v>51</v>
      </c>
      <c r="N3" s="8" t="s">
        <v>52</v>
      </c>
      <c r="O3" s="8" t="s">
        <v>53</v>
      </c>
      <c r="P3" s="8" t="s">
        <v>54</v>
      </c>
      <c r="Q3" s="8" t="s">
        <v>55</v>
      </c>
      <c r="R3" s="8" t="s">
        <v>56</v>
      </c>
      <c r="S3" s="8" t="s">
        <v>57</v>
      </c>
      <c r="T3" s="8" t="s">
        <v>58</v>
      </c>
      <c r="U3" s="8" t="s">
        <v>59</v>
      </c>
      <c r="V3" s="8" t="s">
        <v>60</v>
      </c>
      <c r="W3" s="8" t="s">
        <v>61</v>
      </c>
      <c r="X3" s="8" t="s">
        <v>62</v>
      </c>
      <c r="Y3" s="8" t="s">
        <v>63</v>
      </c>
      <c r="Z3" s="8" t="s">
        <v>64</v>
      </c>
      <c r="AA3" s="8" t="s">
        <v>65</v>
      </c>
      <c r="AB3" s="8" t="s">
        <v>66</v>
      </c>
      <c r="AC3" s="8" t="s">
        <v>67</v>
      </c>
      <c r="AD3" s="8" t="s">
        <v>68</v>
      </c>
      <c r="AE3" s="8" t="s">
        <v>69</v>
      </c>
      <c r="AF3" s="8" t="s">
        <v>70</v>
      </c>
      <c r="AG3" s="8" t="s">
        <v>71</v>
      </c>
      <c r="AH3" s="8" t="s">
        <v>72</v>
      </c>
      <c r="AI3" s="8" t="s">
        <v>73</v>
      </c>
      <c r="AJ3" s="8" t="s">
        <v>74</v>
      </c>
      <c r="AK3" s="8" t="s">
        <v>75</v>
      </c>
      <c r="AL3" s="8" t="s">
        <v>76</v>
      </c>
      <c r="AM3" s="24" t="s">
        <v>78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41</v>
      </c>
      <c r="AO5" s="4">
        <v>1</v>
      </c>
    </row>
    <row r="6" spans="1:41" s="5" customFormat="1" ht="19.5" customHeight="1">
      <c r="A6" s="4">
        <v>2</v>
      </c>
      <c r="B6" s="6" t="s">
        <v>42</v>
      </c>
      <c r="C6" s="14"/>
      <c r="D6" s="14">
        <v>3771</v>
      </c>
      <c r="E6" s="14"/>
      <c r="F6" s="14"/>
      <c r="G6" s="14">
        <v>9163.2000000000007</v>
      </c>
      <c r="H6" s="14"/>
      <c r="I6" s="14">
        <v>96590</v>
      </c>
      <c r="J6" s="14"/>
      <c r="K6" s="14"/>
      <c r="L6" s="14"/>
      <c r="M6" s="14"/>
      <c r="N6" s="14"/>
      <c r="O6" s="14">
        <v>3364</v>
      </c>
      <c r="P6" s="14"/>
      <c r="Q6" s="14"/>
      <c r="R6" s="14"/>
      <c r="S6" s="14"/>
      <c r="T6" s="14"/>
      <c r="U6" s="14"/>
      <c r="V6" s="14">
        <v>22930.599999999995</v>
      </c>
      <c r="W6" s="14">
        <v>2658</v>
      </c>
      <c r="X6" s="14"/>
      <c r="Y6" s="14"/>
      <c r="Z6" s="14"/>
      <c r="AA6" s="14"/>
      <c r="AB6" s="14"/>
      <c r="AC6" s="14"/>
      <c r="AD6" s="14">
        <v>3364</v>
      </c>
      <c r="AE6" s="14">
        <v>17852.599999999999</v>
      </c>
      <c r="AF6" s="14"/>
      <c r="AG6" s="14"/>
      <c r="AH6" s="14">
        <v>1996</v>
      </c>
      <c r="AI6" s="14"/>
      <c r="AJ6" s="14">
        <v>7935</v>
      </c>
      <c r="AK6" s="14"/>
      <c r="AL6" s="14">
        <v>9296.4000000000015</v>
      </c>
      <c r="AM6" s="15">
        <f>SUM(D6:AL6)</f>
        <v>178920.8</v>
      </c>
      <c r="AN6" s="6" t="s">
        <v>42</v>
      </c>
      <c r="AO6" s="4">
        <v>2</v>
      </c>
    </row>
    <row r="7" spans="1:41" s="5" customFormat="1" ht="19.5" customHeight="1">
      <c r="A7" s="4">
        <v>3</v>
      </c>
      <c r="B7" s="6" t="s">
        <v>43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43</v>
      </c>
      <c r="AO7" s="4">
        <v>3</v>
      </c>
    </row>
    <row r="8" spans="1:41" s="5" customFormat="1" ht="19.5" customHeight="1">
      <c r="A8" s="4">
        <v>4</v>
      </c>
      <c r="B8" s="6" t="s">
        <v>44</v>
      </c>
      <c r="C8" s="14"/>
      <c r="D8" s="14"/>
      <c r="E8" s="14"/>
      <c r="F8" s="14"/>
      <c r="G8" s="14">
        <v>9268.7000000000007</v>
      </c>
      <c r="H8" s="14"/>
      <c r="I8" s="14"/>
      <c r="J8" s="14"/>
      <c r="K8" s="14"/>
      <c r="L8" s="14"/>
      <c r="M8" s="14"/>
      <c r="N8" s="14"/>
      <c r="O8" s="14">
        <v>20442</v>
      </c>
      <c r="P8" s="14"/>
      <c r="Q8" s="14"/>
      <c r="R8" s="14"/>
      <c r="S8" s="14"/>
      <c r="T8" s="14"/>
      <c r="U8" s="14"/>
      <c r="V8" s="14">
        <v>33140.6</v>
      </c>
      <c r="W8" s="14"/>
      <c r="X8" s="14"/>
      <c r="Y8" s="14"/>
      <c r="Z8" s="14"/>
      <c r="AA8" s="14"/>
      <c r="AB8" s="14"/>
      <c r="AC8" s="14"/>
      <c r="AD8" s="14">
        <v>64529.9</v>
      </c>
      <c r="AE8" s="14">
        <v>80255.999999999985</v>
      </c>
      <c r="AF8" s="14"/>
      <c r="AG8" s="14"/>
      <c r="AH8" s="14"/>
      <c r="AI8" s="14"/>
      <c r="AJ8" s="14">
        <v>245761.5</v>
      </c>
      <c r="AK8" s="14"/>
      <c r="AL8" s="14">
        <v>30613.500000000004</v>
      </c>
      <c r="AM8" s="15">
        <f>SUM(D8:AL8)</f>
        <v>484012.2</v>
      </c>
      <c r="AN8" s="6" t="s">
        <v>44</v>
      </c>
      <c r="AO8" s="4">
        <v>4</v>
      </c>
    </row>
    <row r="9" spans="1:41" s="5" customFormat="1" ht="19.5" customHeight="1">
      <c r="A9" s="4">
        <v>5</v>
      </c>
      <c r="B9" s="6" t="s">
        <v>45</v>
      </c>
      <c r="C9" s="14"/>
      <c r="D9" s="14">
        <v>96899.099999999977</v>
      </c>
      <c r="E9" s="14"/>
      <c r="F9" s="14"/>
      <c r="G9" s="14">
        <v>2568</v>
      </c>
      <c r="H9" s="14"/>
      <c r="I9" s="14"/>
      <c r="J9" s="14"/>
      <c r="K9" s="14"/>
      <c r="L9" s="14"/>
      <c r="M9" s="14"/>
      <c r="N9" s="14">
        <v>6045</v>
      </c>
      <c r="O9" s="14">
        <v>718720</v>
      </c>
      <c r="P9" s="14"/>
      <c r="Q9" s="14"/>
      <c r="R9" s="14"/>
      <c r="S9" s="14"/>
      <c r="T9" s="14"/>
      <c r="U9" s="14"/>
      <c r="V9" s="14">
        <v>2660.8</v>
      </c>
      <c r="W9" s="14">
        <v>23792.3</v>
      </c>
      <c r="X9" s="14"/>
      <c r="Y9" s="14"/>
      <c r="Z9" s="14"/>
      <c r="AA9" s="14"/>
      <c r="AB9" s="14"/>
      <c r="AC9" s="14"/>
      <c r="AD9" s="14">
        <v>2201209.7999999998</v>
      </c>
      <c r="AE9" s="14">
        <v>17474.5</v>
      </c>
      <c r="AF9" s="14"/>
      <c r="AG9" s="14"/>
      <c r="AH9" s="14"/>
      <c r="AI9" s="14"/>
      <c r="AJ9" s="14">
        <v>24447</v>
      </c>
      <c r="AK9" s="14"/>
      <c r="AL9" s="14">
        <v>25591.5</v>
      </c>
      <c r="AM9" s="15">
        <f>SUM(D9:AL9)</f>
        <v>3119408</v>
      </c>
      <c r="AN9" s="6" t="s">
        <v>45</v>
      </c>
      <c r="AO9" s="4">
        <v>5</v>
      </c>
    </row>
    <row r="10" spans="1:41" s="5" customFormat="1" ht="19.5" customHeight="1">
      <c r="A10" s="4">
        <v>6</v>
      </c>
      <c r="B10" s="6" t="s">
        <v>46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46</v>
      </c>
      <c r="AO10" s="4">
        <v>6</v>
      </c>
    </row>
    <row r="11" spans="1:41" s="5" customFormat="1" ht="19.5" customHeight="1">
      <c r="A11" s="4">
        <v>7</v>
      </c>
      <c r="B11" s="6" t="s">
        <v>47</v>
      </c>
      <c r="C11" s="14"/>
      <c r="D11" s="14">
        <v>5011.6000000000004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>
        <v>13287</v>
      </c>
      <c r="W11" s="14"/>
      <c r="X11" s="14"/>
      <c r="Y11" s="14"/>
      <c r="Z11" s="14"/>
      <c r="AA11" s="14"/>
      <c r="AB11" s="14"/>
      <c r="AC11" s="14"/>
      <c r="AD11" s="14">
        <v>15963</v>
      </c>
      <c r="AE11" s="14">
        <v>2023.5</v>
      </c>
      <c r="AF11" s="14"/>
      <c r="AG11" s="14"/>
      <c r="AH11" s="14"/>
      <c r="AI11" s="14"/>
      <c r="AJ11" s="14"/>
      <c r="AK11" s="14"/>
      <c r="AL11" s="14"/>
      <c r="AM11" s="15">
        <f>SUM(D11:AL11)</f>
        <v>36285.1</v>
      </c>
      <c r="AN11" s="6" t="s">
        <v>47</v>
      </c>
      <c r="AO11" s="4">
        <v>7</v>
      </c>
    </row>
    <row r="12" spans="1:41" s="5" customFormat="1" ht="19.5" customHeight="1">
      <c r="A12" s="4">
        <v>8</v>
      </c>
      <c r="B12" s="6" t="s">
        <v>48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48</v>
      </c>
      <c r="AO12" s="4">
        <v>8</v>
      </c>
    </row>
    <row r="13" spans="1:41" s="5" customFormat="1" ht="19.5" customHeight="1">
      <c r="A13" s="4">
        <v>9</v>
      </c>
      <c r="B13" s="6" t="s">
        <v>49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49</v>
      </c>
      <c r="AO13" s="4">
        <v>9</v>
      </c>
    </row>
    <row r="14" spans="1:41" s="5" customFormat="1" ht="19.5" customHeight="1">
      <c r="A14" s="4">
        <v>10</v>
      </c>
      <c r="B14" s="6" t="s">
        <v>50</v>
      </c>
      <c r="C14" s="14"/>
      <c r="D14" s="14">
        <v>1919</v>
      </c>
      <c r="E14" s="14"/>
      <c r="F14" s="14"/>
      <c r="G14" s="14"/>
      <c r="H14" s="14"/>
      <c r="I14" s="14"/>
      <c r="J14" s="14"/>
      <c r="K14" s="14"/>
      <c r="L14" s="14"/>
      <c r="M14" s="14"/>
      <c r="N14" s="14">
        <v>2638.1</v>
      </c>
      <c r="O14" s="14">
        <v>5304</v>
      </c>
      <c r="P14" s="14"/>
      <c r="Q14" s="14"/>
      <c r="R14" s="14"/>
      <c r="S14" s="14"/>
      <c r="T14" s="14"/>
      <c r="U14" s="14"/>
      <c r="V14" s="14">
        <v>21164.7</v>
      </c>
      <c r="W14" s="14">
        <v>741.9</v>
      </c>
      <c r="X14" s="14"/>
      <c r="Y14" s="14"/>
      <c r="Z14" s="14"/>
      <c r="AA14" s="14"/>
      <c r="AB14" s="14"/>
      <c r="AC14" s="14"/>
      <c r="AD14" s="14">
        <v>20619</v>
      </c>
      <c r="AE14" s="14">
        <v>71882.600000000006</v>
      </c>
      <c r="AF14" s="14"/>
      <c r="AG14" s="14">
        <v>39380.200000000004</v>
      </c>
      <c r="AH14" s="14">
        <v>2287.1</v>
      </c>
      <c r="AI14" s="14"/>
      <c r="AJ14" s="14">
        <v>1332.8</v>
      </c>
      <c r="AK14" s="14"/>
      <c r="AL14" s="14"/>
      <c r="AM14" s="15">
        <f>SUM(D14:AL14)</f>
        <v>167269.40000000002</v>
      </c>
      <c r="AN14" s="6" t="s">
        <v>50</v>
      </c>
      <c r="AO14" s="4">
        <v>10</v>
      </c>
    </row>
    <row r="15" spans="1:41" s="5" customFormat="1" ht="19.5" customHeight="1">
      <c r="A15" s="4">
        <v>11</v>
      </c>
      <c r="B15" s="6" t="s">
        <v>51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>
        <v>6639</v>
      </c>
      <c r="W15" s="14"/>
      <c r="X15" s="14"/>
      <c r="Y15" s="14"/>
      <c r="Z15" s="14"/>
      <c r="AA15" s="14"/>
      <c r="AB15" s="14"/>
      <c r="AC15" s="14"/>
      <c r="AD15" s="14">
        <v>4650</v>
      </c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11289</v>
      </c>
      <c r="AN15" s="6" t="s">
        <v>51</v>
      </c>
      <c r="AO15" s="4">
        <v>11</v>
      </c>
    </row>
    <row r="16" spans="1:41" s="5" customFormat="1" ht="19.5" customHeight="1">
      <c r="A16" s="4">
        <v>12</v>
      </c>
      <c r="B16" s="6" t="s">
        <v>52</v>
      </c>
      <c r="C16" s="14"/>
      <c r="D16" s="14"/>
      <c r="E16" s="14"/>
      <c r="F16" s="14"/>
      <c r="G16" s="14"/>
      <c r="H16" s="14"/>
      <c r="I16" s="14"/>
      <c r="J16" s="14"/>
      <c r="K16" s="14"/>
      <c r="L16" s="14">
        <v>11544</v>
      </c>
      <c r="M16" s="14"/>
      <c r="N16" s="14">
        <v>23139.200000000001</v>
      </c>
      <c r="O16" s="14">
        <v>889045.10000000044</v>
      </c>
      <c r="P16" s="14"/>
      <c r="Q16" s="14"/>
      <c r="R16" s="14"/>
      <c r="S16" s="14"/>
      <c r="T16" s="14"/>
      <c r="U16" s="14"/>
      <c r="V16" s="14">
        <v>1317855.2000000002</v>
      </c>
      <c r="W16" s="14">
        <v>1389.2</v>
      </c>
      <c r="X16" s="14"/>
      <c r="Y16" s="14"/>
      <c r="Z16" s="14"/>
      <c r="AA16" s="14"/>
      <c r="AB16" s="14"/>
      <c r="AC16" s="14"/>
      <c r="AD16" s="14">
        <v>692630.70000000019</v>
      </c>
      <c r="AE16" s="14">
        <v>517371.49999999994</v>
      </c>
      <c r="AF16" s="14"/>
      <c r="AG16" s="14"/>
      <c r="AH16" s="14"/>
      <c r="AI16" s="14"/>
      <c r="AJ16" s="14">
        <v>226015.19999999995</v>
      </c>
      <c r="AK16" s="14"/>
      <c r="AL16" s="14"/>
      <c r="AM16" s="15">
        <f>SUM(D16:AL16)</f>
        <v>3678990.1000000006</v>
      </c>
      <c r="AN16" s="6" t="s">
        <v>52</v>
      </c>
      <c r="AO16" s="4">
        <v>12</v>
      </c>
    </row>
    <row r="17" spans="1:41" s="5" customFormat="1" ht="19.5" customHeight="1">
      <c r="A17" s="4">
        <v>13</v>
      </c>
      <c r="B17" s="6" t="s">
        <v>53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>
        <v>3824.4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>
        <v>21165.200000000001</v>
      </c>
      <c r="AE17" s="14"/>
      <c r="AF17" s="14"/>
      <c r="AG17" s="14"/>
      <c r="AH17" s="14"/>
      <c r="AI17" s="14"/>
      <c r="AJ17" s="14">
        <v>2189.8000000000002</v>
      </c>
      <c r="AK17" s="14"/>
      <c r="AL17" s="14"/>
      <c r="AM17" s="15">
        <f>SUM(D17:AL17)</f>
        <v>27179.4</v>
      </c>
      <c r="AN17" s="6" t="s">
        <v>53</v>
      </c>
      <c r="AO17" s="4">
        <v>13</v>
      </c>
    </row>
    <row r="18" spans="1:41" s="5" customFormat="1" ht="19.5" customHeight="1">
      <c r="A18" s="4">
        <v>14</v>
      </c>
      <c r="B18" s="6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54</v>
      </c>
      <c r="AO18" s="4">
        <v>14</v>
      </c>
    </row>
    <row r="19" spans="1:41" s="5" customFormat="1" ht="19.5" customHeight="1">
      <c r="A19" s="4">
        <v>15</v>
      </c>
      <c r="B19" s="6" t="s">
        <v>55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>
        <v>77871</v>
      </c>
      <c r="AE19" s="14"/>
      <c r="AF19" s="14"/>
      <c r="AG19" s="14"/>
      <c r="AH19" s="14"/>
      <c r="AI19" s="14"/>
      <c r="AJ19" s="14"/>
      <c r="AK19" s="14"/>
      <c r="AL19" s="14"/>
      <c r="AM19" s="15">
        <f>SUM(D19:AL19)</f>
        <v>77871</v>
      </c>
      <c r="AN19" s="6" t="s">
        <v>55</v>
      </c>
      <c r="AO19" s="4">
        <v>15</v>
      </c>
    </row>
    <row r="20" spans="1:41" s="5" customFormat="1" ht="19.5" customHeight="1">
      <c r="A20" s="4">
        <v>16</v>
      </c>
      <c r="B20" s="6" t="s">
        <v>56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10004</v>
      </c>
      <c r="P20" s="14"/>
      <c r="Q20" s="14"/>
      <c r="R20" s="14"/>
      <c r="S20" s="14"/>
      <c r="T20" s="14"/>
      <c r="U20" s="14"/>
      <c r="V20" s="14">
        <v>203393.6</v>
      </c>
      <c r="W20" s="14"/>
      <c r="X20" s="14"/>
      <c r="Y20" s="14"/>
      <c r="Z20" s="14"/>
      <c r="AA20" s="14"/>
      <c r="AB20" s="14"/>
      <c r="AC20" s="14"/>
      <c r="AD20" s="14">
        <v>73264</v>
      </c>
      <c r="AE20" s="14">
        <v>7914.6</v>
      </c>
      <c r="AF20" s="14"/>
      <c r="AG20" s="14"/>
      <c r="AH20" s="14"/>
      <c r="AI20" s="14"/>
      <c r="AJ20" s="14">
        <v>1335</v>
      </c>
      <c r="AK20" s="14"/>
      <c r="AL20" s="14"/>
      <c r="AM20" s="15">
        <f>SUM(D20:AL20)</f>
        <v>295911.19999999995</v>
      </c>
      <c r="AN20" s="6" t="s">
        <v>56</v>
      </c>
      <c r="AO20" s="4">
        <v>16</v>
      </c>
    </row>
    <row r="21" spans="1:41" s="5" customFormat="1" ht="19.5" customHeight="1">
      <c r="A21" s="4">
        <v>17</v>
      </c>
      <c r="B21" s="6" t="s">
        <v>57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>
        <v>3943.3</v>
      </c>
      <c r="O21" s="14">
        <v>39580.700000000004</v>
      </c>
      <c r="P21" s="14"/>
      <c r="Q21" s="14"/>
      <c r="R21" s="14"/>
      <c r="S21" s="14">
        <v>4270.5</v>
      </c>
      <c r="T21" s="14"/>
      <c r="U21" s="14"/>
      <c r="V21" s="14">
        <v>365064.59999999986</v>
      </c>
      <c r="W21" s="14">
        <v>11939.000000000002</v>
      </c>
      <c r="X21" s="14"/>
      <c r="Y21" s="14"/>
      <c r="Z21" s="14"/>
      <c r="AA21" s="14"/>
      <c r="AB21" s="14"/>
      <c r="AC21" s="14"/>
      <c r="AD21" s="14">
        <v>76064.2</v>
      </c>
      <c r="AE21" s="14">
        <v>197719.60000000003</v>
      </c>
      <c r="AF21" s="14"/>
      <c r="AG21" s="14"/>
      <c r="AH21" s="14"/>
      <c r="AI21" s="14"/>
      <c r="AJ21" s="14">
        <v>168978.49999999997</v>
      </c>
      <c r="AK21" s="14"/>
      <c r="AL21" s="14"/>
      <c r="AM21" s="15">
        <f>SUM(D21:AL21)</f>
        <v>867560.39999999991</v>
      </c>
      <c r="AN21" s="6" t="s">
        <v>57</v>
      </c>
      <c r="AO21" s="4">
        <v>17</v>
      </c>
    </row>
    <row r="22" spans="1:41" s="5" customFormat="1" ht="19.5" customHeight="1">
      <c r="A22" s="4">
        <v>18</v>
      </c>
      <c r="B22" s="6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>
        <v>17547.399999999998</v>
      </c>
      <c r="O22" s="14"/>
      <c r="P22" s="14"/>
      <c r="Q22" s="14"/>
      <c r="R22" s="14"/>
      <c r="S22" s="14"/>
      <c r="T22" s="14">
        <v>1329</v>
      </c>
      <c r="U22" s="14"/>
      <c r="V22" s="14">
        <v>351786.1999999999</v>
      </c>
      <c r="W22" s="14">
        <v>1317.3</v>
      </c>
      <c r="X22" s="14"/>
      <c r="Y22" s="14"/>
      <c r="Z22" s="14"/>
      <c r="AA22" s="14"/>
      <c r="AB22" s="14"/>
      <c r="AC22" s="14"/>
      <c r="AD22" s="14">
        <v>15957</v>
      </c>
      <c r="AE22" s="14">
        <v>43906</v>
      </c>
      <c r="AF22" s="14"/>
      <c r="AG22" s="14"/>
      <c r="AH22" s="14">
        <v>2311</v>
      </c>
      <c r="AI22" s="14"/>
      <c r="AJ22" s="14">
        <v>34256</v>
      </c>
      <c r="AK22" s="14"/>
      <c r="AL22" s="14"/>
      <c r="AM22" s="15">
        <f>SUM(D22:AL22)</f>
        <v>468409.89999999991</v>
      </c>
      <c r="AN22" s="6" t="s">
        <v>58</v>
      </c>
      <c r="AO22" s="4">
        <v>18</v>
      </c>
    </row>
    <row r="23" spans="1:41" s="5" customFormat="1" ht="19.5" customHeight="1">
      <c r="A23" s="4">
        <v>19</v>
      </c>
      <c r="B23" s="6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59</v>
      </c>
      <c r="AO23" s="4">
        <v>19</v>
      </c>
    </row>
    <row r="24" spans="1:41" s="5" customFormat="1" ht="19.5" customHeight="1">
      <c r="A24" s="4">
        <v>20</v>
      </c>
      <c r="B24" s="6" t="s">
        <v>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>
        <v>1422.7</v>
      </c>
      <c r="O24" s="14"/>
      <c r="P24" s="14"/>
      <c r="Q24" s="14"/>
      <c r="R24" s="14"/>
      <c r="S24" s="14"/>
      <c r="T24" s="14"/>
      <c r="U24" s="14"/>
      <c r="V24" s="14">
        <v>354657.5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>
        <v>701.5</v>
      </c>
      <c r="AK24" s="14"/>
      <c r="AL24" s="14"/>
      <c r="AM24" s="15">
        <f>SUM(D24:AL24)</f>
        <v>356781.7</v>
      </c>
      <c r="AN24" s="6" t="s">
        <v>60</v>
      </c>
      <c r="AO24" s="4">
        <v>20</v>
      </c>
    </row>
    <row r="25" spans="1:41" s="5" customFormat="1" ht="19.5" customHeight="1">
      <c r="A25" s="4">
        <v>21</v>
      </c>
      <c r="B25" s="6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4">
        <v>4696.7</v>
      </c>
      <c r="M25" s="14"/>
      <c r="N25" s="14">
        <v>13960.900000000001</v>
      </c>
      <c r="O25" s="14">
        <v>526582.1</v>
      </c>
      <c r="P25" s="14"/>
      <c r="Q25" s="14"/>
      <c r="R25" s="14"/>
      <c r="S25" s="14"/>
      <c r="T25" s="14"/>
      <c r="U25" s="14"/>
      <c r="V25" s="14">
        <v>1610215.5999999999</v>
      </c>
      <c r="W25" s="14">
        <v>1025612.8999999993</v>
      </c>
      <c r="X25" s="14"/>
      <c r="Y25" s="14"/>
      <c r="Z25" s="14"/>
      <c r="AA25" s="14"/>
      <c r="AB25" s="14"/>
      <c r="AC25" s="14"/>
      <c r="AD25" s="14">
        <v>1361405.899999999</v>
      </c>
      <c r="AE25" s="14">
        <v>36589.199999999997</v>
      </c>
      <c r="AF25" s="14"/>
      <c r="AG25" s="14">
        <v>3130.2999999999997</v>
      </c>
      <c r="AH25" s="14">
        <v>26317.799999999996</v>
      </c>
      <c r="AI25" s="14"/>
      <c r="AJ25" s="14">
        <v>34800</v>
      </c>
      <c r="AK25" s="14"/>
      <c r="AL25" s="14"/>
      <c r="AM25" s="15">
        <f>SUM(D25:AL25)</f>
        <v>4643311.3999999976</v>
      </c>
      <c r="AN25" s="6" t="s">
        <v>61</v>
      </c>
      <c r="AO25" s="4">
        <v>21</v>
      </c>
    </row>
    <row r="26" spans="1:41" s="5" customFormat="1" ht="19.5" customHeight="1">
      <c r="A26" s="4">
        <v>22</v>
      </c>
      <c r="B26" s="6" t="s">
        <v>62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62</v>
      </c>
      <c r="AO26" s="4">
        <v>22</v>
      </c>
    </row>
    <row r="27" spans="1:41" s="5" customFormat="1" ht="19.5" customHeight="1">
      <c r="A27" s="4">
        <v>23</v>
      </c>
      <c r="B27" s="6" t="s">
        <v>63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63</v>
      </c>
      <c r="AO27" s="4">
        <v>23</v>
      </c>
    </row>
    <row r="28" spans="1:41" s="5" customFormat="1" ht="19.5" customHeight="1">
      <c r="A28" s="4">
        <v>24</v>
      </c>
      <c r="B28" s="6" t="s">
        <v>64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>
        <v>1335</v>
      </c>
      <c r="AE28" s="14"/>
      <c r="AF28" s="14"/>
      <c r="AG28" s="14"/>
      <c r="AH28" s="14"/>
      <c r="AI28" s="14"/>
      <c r="AJ28" s="14"/>
      <c r="AK28" s="14"/>
      <c r="AL28" s="14"/>
      <c r="AM28" s="15">
        <f>SUM(D28:AL28)</f>
        <v>1335</v>
      </c>
      <c r="AN28" s="6" t="s">
        <v>64</v>
      </c>
      <c r="AO28" s="4">
        <v>24</v>
      </c>
    </row>
    <row r="29" spans="1:41" s="5" customFormat="1" ht="19.5" customHeight="1">
      <c r="A29" s="4">
        <v>25</v>
      </c>
      <c r="B29" s="6" t="s">
        <v>65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>
        <v>1332</v>
      </c>
      <c r="W29" s="14"/>
      <c r="X29" s="14"/>
      <c r="Y29" s="14"/>
      <c r="Z29" s="14"/>
      <c r="AA29" s="14"/>
      <c r="AB29" s="14"/>
      <c r="AC29" s="14"/>
      <c r="AD29" s="14"/>
      <c r="AE29" s="14">
        <v>9068.7999999999993</v>
      </c>
      <c r="AF29" s="14"/>
      <c r="AG29" s="14"/>
      <c r="AH29" s="14"/>
      <c r="AI29" s="14"/>
      <c r="AJ29" s="14">
        <v>38434</v>
      </c>
      <c r="AK29" s="14"/>
      <c r="AL29" s="14"/>
      <c r="AM29" s="15">
        <f>SUM(D29:AL29)</f>
        <v>48834.8</v>
      </c>
      <c r="AN29" s="6" t="s">
        <v>65</v>
      </c>
      <c r="AO29" s="4">
        <v>25</v>
      </c>
    </row>
    <row r="30" spans="1:41" s="5" customFormat="1" ht="19.5" customHeight="1">
      <c r="A30" s="4">
        <v>26</v>
      </c>
      <c r="B30" s="6" t="s">
        <v>66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>
        <v>378695</v>
      </c>
      <c r="W30" s="14"/>
      <c r="X30" s="14"/>
      <c r="Y30" s="14"/>
      <c r="Z30" s="14"/>
      <c r="AA30" s="14"/>
      <c r="AB30" s="14"/>
      <c r="AC30" s="14"/>
      <c r="AD30" s="14">
        <v>104227.89999999998</v>
      </c>
      <c r="AE30" s="14">
        <v>75745.000000000015</v>
      </c>
      <c r="AF30" s="14"/>
      <c r="AG30" s="14"/>
      <c r="AH30" s="14"/>
      <c r="AI30" s="14"/>
      <c r="AJ30" s="14">
        <v>39864.300000000003</v>
      </c>
      <c r="AK30" s="14"/>
      <c r="AL30" s="14"/>
      <c r="AM30" s="15">
        <f>SUM(D30:AL30)</f>
        <v>598532.20000000007</v>
      </c>
      <c r="AN30" s="6" t="s">
        <v>66</v>
      </c>
      <c r="AO30" s="4">
        <v>26</v>
      </c>
    </row>
    <row r="31" spans="1:41" s="5" customFormat="1" ht="19.5" customHeight="1">
      <c r="A31" s="4">
        <v>27</v>
      </c>
      <c r="B31" s="6" t="s">
        <v>67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67</v>
      </c>
      <c r="AO31" s="4">
        <v>27</v>
      </c>
    </row>
    <row r="32" spans="1:41" s="5" customFormat="1" ht="19.5" customHeight="1">
      <c r="A32" s="4">
        <v>28</v>
      </c>
      <c r="B32" s="6" t="s">
        <v>68</v>
      </c>
      <c r="C32" s="14"/>
      <c r="D32" s="14"/>
      <c r="E32" s="14"/>
      <c r="F32" s="14"/>
      <c r="G32" s="14"/>
      <c r="H32" s="14"/>
      <c r="I32" s="14">
        <v>1333.9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>
        <v>5310.7</v>
      </c>
      <c r="W32" s="14"/>
      <c r="X32" s="14"/>
      <c r="Y32" s="14"/>
      <c r="Z32" s="14"/>
      <c r="AA32" s="14"/>
      <c r="AB32" s="14"/>
      <c r="AC32" s="14"/>
      <c r="AD32" s="14"/>
      <c r="AE32" s="14">
        <v>22500.6</v>
      </c>
      <c r="AF32" s="14"/>
      <c r="AG32" s="14"/>
      <c r="AH32" s="14"/>
      <c r="AI32" s="14"/>
      <c r="AJ32" s="14">
        <v>2194.1</v>
      </c>
      <c r="AK32" s="14"/>
      <c r="AL32" s="14"/>
      <c r="AM32" s="15">
        <f>SUM(D32:AL32)</f>
        <v>31339.299999999996</v>
      </c>
      <c r="AN32" s="6" t="s">
        <v>68</v>
      </c>
      <c r="AO32" s="4">
        <v>28</v>
      </c>
    </row>
    <row r="33" spans="1:41" s="5" customFormat="1" ht="19.5" customHeight="1">
      <c r="A33" s="4">
        <v>29</v>
      </c>
      <c r="B33" s="6" t="s">
        <v>69</v>
      </c>
      <c r="C33" s="14"/>
      <c r="D33" s="14"/>
      <c r="E33" s="14"/>
      <c r="F33" s="14"/>
      <c r="G33" s="14"/>
      <c r="H33" s="14"/>
      <c r="I33" s="14"/>
      <c r="J33" s="14"/>
      <c r="K33" s="14"/>
      <c r="L33" s="14">
        <v>12634.4</v>
      </c>
      <c r="M33" s="14"/>
      <c r="N33" s="14">
        <v>13091.3</v>
      </c>
      <c r="O33" s="14">
        <v>773122.90000000014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>
        <v>203572.69999999998</v>
      </c>
      <c r="AE33" s="14">
        <v>50401.9</v>
      </c>
      <c r="AF33" s="14"/>
      <c r="AG33" s="14"/>
      <c r="AH33" s="14"/>
      <c r="AI33" s="14"/>
      <c r="AJ33" s="14">
        <v>18461.599999999999</v>
      </c>
      <c r="AK33" s="14"/>
      <c r="AL33" s="14"/>
      <c r="AM33" s="15">
        <f>SUM(D33:AL33)</f>
        <v>1071284.8</v>
      </c>
      <c r="AN33" s="6" t="s">
        <v>69</v>
      </c>
      <c r="AO33" s="4">
        <v>29</v>
      </c>
    </row>
    <row r="34" spans="1:41" s="5" customFormat="1" ht="19.5" customHeight="1">
      <c r="A34" s="4">
        <v>30</v>
      </c>
      <c r="B34" s="6" t="s">
        <v>70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70</v>
      </c>
      <c r="AO34" s="4">
        <v>30</v>
      </c>
    </row>
    <row r="35" spans="1:41" s="5" customFormat="1" ht="19.5" customHeight="1">
      <c r="A35" s="4">
        <v>31</v>
      </c>
      <c r="B35" s="6" t="s">
        <v>71</v>
      </c>
      <c r="C35" s="14"/>
      <c r="D35" s="14">
        <v>2272</v>
      </c>
      <c r="E35" s="14"/>
      <c r="F35" s="14"/>
      <c r="G35" s="14"/>
      <c r="H35" s="14"/>
      <c r="I35" s="14"/>
      <c r="J35" s="14"/>
      <c r="K35" s="14"/>
      <c r="L35" s="14">
        <v>103549.59999999996</v>
      </c>
      <c r="M35" s="14"/>
      <c r="N35" s="14">
        <v>5044.6000000000004</v>
      </c>
      <c r="O35" s="14">
        <v>37275.100000000006</v>
      </c>
      <c r="P35" s="14"/>
      <c r="Q35" s="14"/>
      <c r="R35" s="14"/>
      <c r="S35" s="14">
        <v>4602.3</v>
      </c>
      <c r="T35" s="14"/>
      <c r="U35" s="14"/>
      <c r="V35" s="14">
        <v>520414.09999999992</v>
      </c>
      <c r="W35" s="14">
        <v>9906.6999999999989</v>
      </c>
      <c r="X35" s="14"/>
      <c r="Y35" s="14"/>
      <c r="Z35" s="14"/>
      <c r="AA35" s="14"/>
      <c r="AB35" s="14"/>
      <c r="AC35" s="14"/>
      <c r="AD35" s="14">
        <v>91513.2</v>
      </c>
      <c r="AE35" s="14">
        <v>378562.30000000016</v>
      </c>
      <c r="AF35" s="14"/>
      <c r="AG35" s="14">
        <v>22776.499999999996</v>
      </c>
      <c r="AH35" s="14"/>
      <c r="AI35" s="14"/>
      <c r="AJ35" s="14">
        <v>112791.69999999998</v>
      </c>
      <c r="AK35" s="14"/>
      <c r="AL35" s="14"/>
      <c r="AM35" s="15">
        <f t="shared" ref="AM35:AM41" si="0">SUM(D35:AL35)</f>
        <v>1288708.0999999999</v>
      </c>
      <c r="AN35" s="6" t="s">
        <v>71</v>
      </c>
      <c r="AO35" s="4">
        <v>31</v>
      </c>
    </row>
    <row r="36" spans="1:41" s="5" customFormat="1" ht="19.5" customHeight="1">
      <c r="A36" s="4">
        <v>32</v>
      </c>
      <c r="B36" s="6" t="s">
        <v>72</v>
      </c>
      <c r="C36" s="14"/>
      <c r="D36" s="14"/>
      <c r="E36" s="14"/>
      <c r="F36" s="14"/>
      <c r="G36" s="14"/>
      <c r="H36" s="14"/>
      <c r="I36" s="14"/>
      <c r="J36" s="14"/>
      <c r="K36" s="14"/>
      <c r="L36" s="14">
        <v>6826</v>
      </c>
      <c r="M36" s="14"/>
      <c r="N36" s="14">
        <v>2643.3</v>
      </c>
      <c r="O36" s="14">
        <v>5106</v>
      </c>
      <c r="P36" s="14"/>
      <c r="Q36" s="14"/>
      <c r="R36" s="14"/>
      <c r="S36" s="14"/>
      <c r="T36" s="14"/>
      <c r="U36" s="14"/>
      <c r="V36" s="14">
        <v>113029.60000000002</v>
      </c>
      <c r="W36" s="14"/>
      <c r="X36" s="14"/>
      <c r="Y36" s="14"/>
      <c r="Z36" s="14"/>
      <c r="AA36" s="14"/>
      <c r="AB36" s="14"/>
      <c r="AC36" s="14"/>
      <c r="AD36" s="14">
        <v>9160.2000000000007</v>
      </c>
      <c r="AE36" s="14">
        <v>53309.7</v>
      </c>
      <c r="AF36" s="14"/>
      <c r="AG36" s="14">
        <v>1590.2</v>
      </c>
      <c r="AH36" s="14"/>
      <c r="AI36" s="14"/>
      <c r="AJ36" s="14">
        <v>18609</v>
      </c>
      <c r="AK36" s="14"/>
      <c r="AL36" s="14"/>
      <c r="AM36" s="15">
        <f t="shared" si="0"/>
        <v>210274.00000000006</v>
      </c>
      <c r="AN36" s="6" t="s">
        <v>72</v>
      </c>
      <c r="AO36" s="4">
        <v>32</v>
      </c>
    </row>
    <row r="37" spans="1:41" s="5" customFormat="1" ht="19.5" customHeight="1">
      <c r="A37" s="4">
        <v>33</v>
      </c>
      <c r="B37" s="6" t="s">
        <v>73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>
        <v>2658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>
        <v>28914</v>
      </c>
      <c r="AE37" s="14">
        <v>9505.6</v>
      </c>
      <c r="AF37" s="14"/>
      <c r="AG37" s="14"/>
      <c r="AH37" s="14"/>
      <c r="AI37" s="14"/>
      <c r="AJ37" s="14">
        <v>20075</v>
      </c>
      <c r="AK37" s="14"/>
      <c r="AL37" s="14"/>
      <c r="AM37" s="15">
        <f t="shared" si="0"/>
        <v>61152.6</v>
      </c>
      <c r="AN37" s="6" t="s">
        <v>73</v>
      </c>
      <c r="AO37" s="4">
        <v>33</v>
      </c>
    </row>
    <row r="38" spans="1:41" s="5" customFormat="1" ht="19.5" customHeight="1">
      <c r="A38" s="4">
        <v>34</v>
      </c>
      <c r="B38" s="6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>
        <v>1339753</v>
      </c>
      <c r="P38" s="14"/>
      <c r="Q38" s="14"/>
      <c r="R38" s="14"/>
      <c r="S38" s="14"/>
      <c r="T38" s="14"/>
      <c r="U38" s="14"/>
      <c r="V38" s="14">
        <v>19750</v>
      </c>
      <c r="W38" s="14"/>
      <c r="X38" s="14"/>
      <c r="Y38" s="14"/>
      <c r="Z38" s="14"/>
      <c r="AA38" s="14"/>
      <c r="AB38" s="14"/>
      <c r="AC38" s="14"/>
      <c r="AD38" s="14">
        <v>2449377.3999999994</v>
      </c>
      <c r="AE38" s="14">
        <v>47704.799999999988</v>
      </c>
      <c r="AF38" s="14"/>
      <c r="AG38" s="14">
        <v>2041.3</v>
      </c>
      <c r="AH38" s="14"/>
      <c r="AI38" s="14"/>
      <c r="AJ38" s="14">
        <v>120600.6</v>
      </c>
      <c r="AK38" s="14"/>
      <c r="AL38" s="14"/>
      <c r="AM38" s="15">
        <f t="shared" si="0"/>
        <v>3979227.0999999992</v>
      </c>
      <c r="AN38" s="6" t="s">
        <v>74</v>
      </c>
      <c r="AO38" s="4">
        <v>34</v>
      </c>
    </row>
    <row r="39" spans="1:41" s="5" customFormat="1" ht="19.5" customHeight="1">
      <c r="A39" s="4">
        <v>35</v>
      </c>
      <c r="B39" s="6" t="s">
        <v>75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>
        <v>35889</v>
      </c>
      <c r="W39" s="14"/>
      <c r="X39" s="14"/>
      <c r="Y39" s="14"/>
      <c r="Z39" s="14"/>
      <c r="AA39" s="14"/>
      <c r="AB39" s="14"/>
      <c r="AC39" s="14"/>
      <c r="AD39" s="14">
        <v>5316</v>
      </c>
      <c r="AE39" s="14">
        <v>15878.8</v>
      </c>
      <c r="AF39" s="14"/>
      <c r="AG39" s="14"/>
      <c r="AH39" s="14"/>
      <c r="AI39" s="14"/>
      <c r="AJ39" s="14"/>
      <c r="AK39" s="14"/>
      <c r="AL39" s="14"/>
      <c r="AM39" s="15">
        <f t="shared" si="0"/>
        <v>57083.8</v>
      </c>
      <c r="AN39" s="6" t="s">
        <v>75</v>
      </c>
      <c r="AO39" s="4">
        <v>35</v>
      </c>
    </row>
    <row r="40" spans="1:41" s="5" customFormat="1" ht="19.5" customHeight="1">
      <c r="A40" s="4">
        <v>36</v>
      </c>
      <c r="B40" s="6" t="s">
        <v>76</v>
      </c>
      <c r="C40" s="14"/>
      <c r="D40" s="14">
        <v>19434.5</v>
      </c>
      <c r="E40" s="14"/>
      <c r="F40" s="14"/>
      <c r="G40" s="14"/>
      <c r="H40" s="14"/>
      <c r="I40" s="14"/>
      <c r="J40" s="14"/>
      <c r="K40" s="14"/>
      <c r="L40" s="14">
        <v>31513</v>
      </c>
      <c r="M40" s="14"/>
      <c r="N40" s="14">
        <v>2848</v>
      </c>
      <c r="O40" s="14">
        <v>606173</v>
      </c>
      <c r="P40" s="14"/>
      <c r="Q40" s="14"/>
      <c r="R40" s="14"/>
      <c r="S40" s="14"/>
      <c r="T40" s="14"/>
      <c r="U40" s="14"/>
      <c r="V40" s="14">
        <v>1171601.7000000002</v>
      </c>
      <c r="W40" s="14">
        <v>9183.5</v>
      </c>
      <c r="X40" s="14"/>
      <c r="Y40" s="14"/>
      <c r="Z40" s="14"/>
      <c r="AA40" s="14"/>
      <c r="AB40" s="14"/>
      <c r="AC40" s="14"/>
      <c r="AD40" s="14">
        <v>2309971.8999999976</v>
      </c>
      <c r="AE40" s="14">
        <v>52133.5</v>
      </c>
      <c r="AF40" s="14"/>
      <c r="AG40" s="14">
        <v>2253.5</v>
      </c>
      <c r="AH40" s="14"/>
      <c r="AI40" s="14"/>
      <c r="AJ40" s="14">
        <v>36084.400000000009</v>
      </c>
      <c r="AK40" s="14"/>
      <c r="AL40" s="14">
        <v>17558.199999999997</v>
      </c>
      <c r="AM40" s="15">
        <f t="shared" si="0"/>
        <v>4258755.1999999983</v>
      </c>
      <c r="AN40" s="6" t="s">
        <v>76</v>
      </c>
      <c r="AO40" s="4">
        <v>36</v>
      </c>
    </row>
    <row r="41" spans="1:41" s="11" customFormat="1" ht="23.25" customHeight="1">
      <c r="A41" s="13"/>
      <c r="B41" s="12" t="s">
        <v>79</v>
      </c>
      <c r="C41" s="15">
        <v>0</v>
      </c>
      <c r="D41" s="15">
        <f>SUM(D6:D40)</f>
        <v>129307.19999999998</v>
      </c>
      <c r="E41" s="15">
        <v>0</v>
      </c>
      <c r="F41" s="15">
        <v>0</v>
      </c>
      <c r="G41" s="15">
        <f>SUM(G6:G40)</f>
        <v>20999.9</v>
      </c>
      <c r="H41" s="15">
        <v>0</v>
      </c>
      <c r="I41" s="15">
        <f>SUM(I6:I40)</f>
        <v>97923.9</v>
      </c>
      <c r="J41" s="15">
        <v>0</v>
      </c>
      <c r="K41" s="15">
        <v>0</v>
      </c>
      <c r="L41" s="15">
        <f>SUM(L6:L40)</f>
        <v>170763.69999999995</v>
      </c>
      <c r="M41" s="15">
        <v>0</v>
      </c>
      <c r="N41" s="15">
        <f>SUM(N6:N40)</f>
        <v>96148.200000000012</v>
      </c>
      <c r="O41" s="15">
        <f>SUM(O6:O40)</f>
        <v>4977129.9000000004</v>
      </c>
      <c r="P41" s="15">
        <v>0</v>
      </c>
      <c r="Q41" s="15">
        <v>0</v>
      </c>
      <c r="R41" s="15">
        <v>0</v>
      </c>
      <c r="S41" s="15">
        <f>SUM(S6:S40)</f>
        <v>8872.7999999999993</v>
      </c>
      <c r="T41" s="15">
        <f>SUM(T6:T40)</f>
        <v>1329</v>
      </c>
      <c r="U41" s="15">
        <v>0</v>
      </c>
      <c r="V41" s="15">
        <f>SUM(V6:V40)</f>
        <v>6548817.4999999991</v>
      </c>
      <c r="W41" s="15">
        <f>SUM(W6:W40)</f>
        <v>1086540.7999999993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f>SUM(AD6:AD40)</f>
        <v>9832081.9999999963</v>
      </c>
      <c r="AE41" s="15">
        <f>SUM(AE6:AE40)</f>
        <v>1707801.1000000003</v>
      </c>
      <c r="AF41" s="15">
        <v>0</v>
      </c>
      <c r="AG41" s="15">
        <f>SUM(AG6:AG40)</f>
        <v>71172</v>
      </c>
      <c r="AH41" s="15">
        <f>SUM(AH6:AH40)</f>
        <v>32911.899999999994</v>
      </c>
      <c r="AI41" s="15">
        <v>0</v>
      </c>
      <c r="AJ41" s="15">
        <f>SUM(AJ6:AJ40)</f>
        <v>1154866.9999999998</v>
      </c>
      <c r="AK41" s="15">
        <v>0</v>
      </c>
      <c r="AL41" s="15">
        <f>SUM(AL6:AL40)</f>
        <v>83059.600000000006</v>
      </c>
      <c r="AM41" s="15">
        <f t="shared" si="0"/>
        <v>26019726.499999996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AR3" sqref="AR3"/>
    </sheetView>
  </sheetViews>
  <sheetFormatPr defaultRowHeight="15"/>
  <cols>
    <col min="2" max="2" width="31.28515625" customWidth="1"/>
    <col min="40" max="40" width="26" bestFit="1" customWidth="1"/>
  </cols>
  <sheetData>
    <row r="1" spans="1:41" ht="2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18.75">
      <c r="A2" s="16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ht="160.5" customHeight="1">
      <c r="A3" s="22" t="s">
        <v>0</v>
      </c>
      <c r="B3" s="28" t="s">
        <v>38</v>
      </c>
      <c r="C3" s="8" t="s">
        <v>41</v>
      </c>
      <c r="D3" s="8" t="s">
        <v>42</v>
      </c>
      <c r="E3" s="8" t="s">
        <v>43</v>
      </c>
      <c r="F3" s="8" t="s">
        <v>44</v>
      </c>
      <c r="G3" s="8" t="s">
        <v>45</v>
      </c>
      <c r="H3" s="8" t="s">
        <v>46</v>
      </c>
      <c r="I3" s="8" t="s">
        <v>47</v>
      </c>
      <c r="J3" s="8" t="s">
        <v>48</v>
      </c>
      <c r="K3" s="8" t="s">
        <v>49</v>
      </c>
      <c r="L3" s="8" t="s">
        <v>50</v>
      </c>
      <c r="M3" s="8" t="s">
        <v>51</v>
      </c>
      <c r="N3" s="8" t="s">
        <v>52</v>
      </c>
      <c r="O3" s="8" t="s">
        <v>53</v>
      </c>
      <c r="P3" s="8" t="s">
        <v>54</v>
      </c>
      <c r="Q3" s="8" t="s">
        <v>55</v>
      </c>
      <c r="R3" s="8" t="s">
        <v>56</v>
      </c>
      <c r="S3" s="8" t="s">
        <v>57</v>
      </c>
      <c r="T3" s="8" t="s">
        <v>58</v>
      </c>
      <c r="U3" s="8" t="s">
        <v>59</v>
      </c>
      <c r="V3" s="8" t="s">
        <v>60</v>
      </c>
      <c r="W3" s="8" t="s">
        <v>61</v>
      </c>
      <c r="X3" s="8" t="s">
        <v>62</v>
      </c>
      <c r="Y3" s="8" t="s">
        <v>63</v>
      </c>
      <c r="Z3" s="8" t="s">
        <v>64</v>
      </c>
      <c r="AA3" s="8" t="s">
        <v>65</v>
      </c>
      <c r="AB3" s="8" t="s">
        <v>66</v>
      </c>
      <c r="AC3" s="8" t="s">
        <v>67</v>
      </c>
      <c r="AD3" s="8" t="s">
        <v>68</v>
      </c>
      <c r="AE3" s="8" t="s">
        <v>69</v>
      </c>
      <c r="AF3" s="8" t="s">
        <v>70</v>
      </c>
      <c r="AG3" s="8" t="s">
        <v>71</v>
      </c>
      <c r="AH3" s="8" t="s">
        <v>72</v>
      </c>
      <c r="AI3" s="8" t="s">
        <v>73</v>
      </c>
      <c r="AJ3" s="8" t="s">
        <v>74</v>
      </c>
      <c r="AK3" s="8" t="s">
        <v>75</v>
      </c>
      <c r="AL3" s="8" t="s">
        <v>76</v>
      </c>
      <c r="AM3" s="24" t="s">
        <v>78</v>
      </c>
      <c r="AN3" s="30"/>
      <c r="AO3" s="26"/>
    </row>
    <row r="4" spans="1:4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>
      <c r="A5" s="4">
        <v>1</v>
      </c>
      <c r="B5" s="6" t="s">
        <v>41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41</v>
      </c>
      <c r="AO5" s="4">
        <v>1</v>
      </c>
    </row>
    <row r="6" spans="1:41">
      <c r="A6" s="4">
        <v>2</v>
      </c>
      <c r="B6" s="6" t="s">
        <v>42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42</v>
      </c>
      <c r="AO6" s="4">
        <v>2</v>
      </c>
    </row>
    <row r="7" spans="1:41">
      <c r="A7" s="4">
        <v>3</v>
      </c>
      <c r="B7" s="6" t="s">
        <v>43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43</v>
      </c>
      <c r="AO7" s="4">
        <v>3</v>
      </c>
    </row>
    <row r="8" spans="1:41">
      <c r="A8" s="4">
        <v>4</v>
      </c>
      <c r="B8" s="6" t="s">
        <v>44</v>
      </c>
      <c r="C8" s="14"/>
      <c r="D8" s="14"/>
      <c r="E8" s="14"/>
      <c r="F8" s="14"/>
      <c r="G8" s="14"/>
      <c r="H8" s="14"/>
      <c r="I8" s="14"/>
      <c r="J8" s="14"/>
      <c r="K8" s="14"/>
      <c r="L8" s="14">
        <v>96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f>SUM(L8:AL8)</f>
        <v>96</v>
      </c>
      <c r="AN8" s="6" t="s">
        <v>44</v>
      </c>
      <c r="AO8" s="4">
        <v>4</v>
      </c>
    </row>
    <row r="9" spans="1:41">
      <c r="A9" s="4">
        <v>5</v>
      </c>
      <c r="B9" s="6" t="s">
        <v>45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>
        <v>106.9</v>
      </c>
      <c r="W9" s="14"/>
      <c r="X9" s="14"/>
      <c r="Y9" s="14"/>
      <c r="Z9" s="14"/>
      <c r="AA9" s="14"/>
      <c r="AB9" s="14"/>
      <c r="AC9" s="14"/>
      <c r="AD9" s="14"/>
      <c r="AE9" s="14">
        <v>61.5</v>
      </c>
      <c r="AF9" s="14"/>
      <c r="AG9" s="14"/>
      <c r="AH9" s="14"/>
      <c r="AI9" s="14"/>
      <c r="AJ9" s="14"/>
      <c r="AK9" s="14"/>
      <c r="AL9" s="14"/>
      <c r="AM9" s="15">
        <f>SUM(L9:AL9)</f>
        <v>168.4</v>
      </c>
      <c r="AN9" s="6" t="s">
        <v>45</v>
      </c>
      <c r="AO9" s="4">
        <v>5</v>
      </c>
    </row>
    <row r="10" spans="1:41">
      <c r="A10" s="4">
        <v>6</v>
      </c>
      <c r="B10" s="6" t="s">
        <v>46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46</v>
      </c>
      <c r="AO10" s="4">
        <v>6</v>
      </c>
    </row>
    <row r="11" spans="1:41">
      <c r="A11" s="4">
        <v>7</v>
      </c>
      <c r="B11" s="6" t="s">
        <v>47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47</v>
      </c>
      <c r="AO11" s="4">
        <v>7</v>
      </c>
    </row>
    <row r="12" spans="1:41">
      <c r="A12" s="4">
        <v>8</v>
      </c>
      <c r="B12" s="6" t="s">
        <v>48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48</v>
      </c>
      <c r="AO12" s="4">
        <v>8</v>
      </c>
    </row>
    <row r="13" spans="1:41">
      <c r="A13" s="4">
        <v>9</v>
      </c>
      <c r="B13" s="6" t="s">
        <v>49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49</v>
      </c>
      <c r="AO13" s="4">
        <v>9</v>
      </c>
    </row>
    <row r="14" spans="1:41">
      <c r="A14" s="4">
        <v>10</v>
      </c>
      <c r="B14" s="6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50</v>
      </c>
      <c r="AO14" s="4">
        <v>10</v>
      </c>
    </row>
    <row r="15" spans="1:41">
      <c r="A15" s="4">
        <v>11</v>
      </c>
      <c r="B15" s="6" t="s">
        <v>51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51</v>
      </c>
      <c r="AO15" s="4">
        <v>11</v>
      </c>
    </row>
    <row r="16" spans="1:41">
      <c r="A16" s="4">
        <v>12</v>
      </c>
      <c r="B16" s="6" t="s">
        <v>52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52</v>
      </c>
      <c r="AO16" s="4">
        <v>12</v>
      </c>
    </row>
    <row r="17" spans="1:41">
      <c r="A17" s="4">
        <v>13</v>
      </c>
      <c r="B17" s="6" t="s">
        <v>53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53</v>
      </c>
      <c r="AO17" s="4">
        <v>13</v>
      </c>
    </row>
    <row r="18" spans="1:41">
      <c r="A18" s="4">
        <v>14</v>
      </c>
      <c r="B18" s="6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54</v>
      </c>
      <c r="AO18" s="4">
        <v>14</v>
      </c>
    </row>
    <row r="19" spans="1:41">
      <c r="A19" s="4">
        <v>15</v>
      </c>
      <c r="B19" s="6" t="s">
        <v>55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55</v>
      </c>
      <c r="AO19" s="4">
        <v>15</v>
      </c>
    </row>
    <row r="20" spans="1:41">
      <c r="A20" s="4">
        <v>16</v>
      </c>
      <c r="B20" s="6" t="s">
        <v>56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56</v>
      </c>
      <c r="AO20" s="4">
        <v>16</v>
      </c>
    </row>
    <row r="21" spans="1:41">
      <c r="A21" s="4">
        <v>17</v>
      </c>
      <c r="B21" s="6" t="s">
        <v>57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57</v>
      </c>
      <c r="AO21" s="4">
        <v>17</v>
      </c>
    </row>
    <row r="22" spans="1:41">
      <c r="A22" s="4">
        <v>18</v>
      </c>
      <c r="B22" s="6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58</v>
      </c>
      <c r="AO22" s="4">
        <v>18</v>
      </c>
    </row>
    <row r="23" spans="1:41">
      <c r="A23" s="4">
        <v>19</v>
      </c>
      <c r="B23" s="6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59</v>
      </c>
      <c r="AO23" s="4">
        <v>19</v>
      </c>
    </row>
    <row r="24" spans="1:41">
      <c r="A24" s="4">
        <v>20</v>
      </c>
      <c r="B24" s="6" t="s">
        <v>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60</v>
      </c>
      <c r="AO24" s="4">
        <v>20</v>
      </c>
    </row>
    <row r="25" spans="1:41">
      <c r="A25" s="4">
        <v>21</v>
      </c>
      <c r="B25" s="6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61</v>
      </c>
      <c r="AO25" s="4">
        <v>21</v>
      </c>
    </row>
    <row r="26" spans="1:41">
      <c r="A26" s="4">
        <v>22</v>
      </c>
      <c r="B26" s="6" t="s">
        <v>62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62</v>
      </c>
      <c r="AO26" s="4">
        <v>22</v>
      </c>
    </row>
    <row r="27" spans="1:41">
      <c r="A27" s="4">
        <v>23</v>
      </c>
      <c r="B27" s="6" t="s">
        <v>63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63</v>
      </c>
      <c r="AO27" s="4">
        <v>23</v>
      </c>
    </row>
    <row r="28" spans="1:41">
      <c r="A28" s="4">
        <v>24</v>
      </c>
      <c r="B28" s="6" t="s">
        <v>64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64</v>
      </c>
      <c r="AO28" s="4">
        <v>24</v>
      </c>
    </row>
    <row r="29" spans="1:41">
      <c r="A29" s="4">
        <v>25</v>
      </c>
      <c r="B29" s="6" t="s">
        <v>65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65</v>
      </c>
      <c r="AO29" s="4">
        <v>25</v>
      </c>
    </row>
    <row r="30" spans="1:41">
      <c r="A30" s="4">
        <v>26</v>
      </c>
      <c r="B30" s="6" t="s">
        <v>66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66</v>
      </c>
      <c r="AO30" s="4">
        <v>26</v>
      </c>
    </row>
    <row r="31" spans="1:41">
      <c r="A31" s="4">
        <v>27</v>
      </c>
      <c r="B31" s="6" t="s">
        <v>67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67</v>
      </c>
      <c r="AO31" s="4">
        <v>27</v>
      </c>
    </row>
    <row r="32" spans="1:41">
      <c r="A32" s="4">
        <v>28</v>
      </c>
      <c r="B32" s="6" t="s">
        <v>68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68</v>
      </c>
      <c r="AO32" s="4">
        <v>28</v>
      </c>
    </row>
    <row r="33" spans="1:41">
      <c r="A33" s="4">
        <v>29</v>
      </c>
      <c r="B33" s="6" t="s">
        <v>69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69</v>
      </c>
      <c r="AO33" s="4">
        <v>29</v>
      </c>
    </row>
    <row r="34" spans="1:41">
      <c r="A34" s="4">
        <v>30</v>
      </c>
      <c r="B34" s="6" t="s">
        <v>70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70</v>
      </c>
      <c r="AO34" s="4">
        <v>30</v>
      </c>
    </row>
    <row r="35" spans="1:41">
      <c r="A35" s="4">
        <v>31</v>
      </c>
      <c r="B35" s="6" t="s">
        <v>71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71</v>
      </c>
      <c r="AO35" s="4">
        <v>31</v>
      </c>
    </row>
    <row r="36" spans="1:41">
      <c r="A36" s="4">
        <v>32</v>
      </c>
      <c r="B36" s="6" t="s">
        <v>72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72</v>
      </c>
      <c r="AO36" s="4">
        <v>32</v>
      </c>
    </row>
    <row r="37" spans="1:41">
      <c r="A37" s="4">
        <v>33</v>
      </c>
      <c r="B37" s="6" t="s">
        <v>73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73</v>
      </c>
      <c r="AO37" s="4">
        <v>33</v>
      </c>
    </row>
    <row r="38" spans="1:41">
      <c r="A38" s="4">
        <v>34</v>
      </c>
      <c r="B38" s="6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74</v>
      </c>
      <c r="AO38" s="4">
        <v>34</v>
      </c>
    </row>
    <row r="39" spans="1:41">
      <c r="A39" s="4">
        <v>35</v>
      </c>
      <c r="B39" s="6" t="s">
        <v>75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75</v>
      </c>
      <c r="AO39" s="4">
        <v>35</v>
      </c>
    </row>
    <row r="40" spans="1:41">
      <c r="A40" s="4">
        <v>36</v>
      </c>
      <c r="B40" s="6" t="s">
        <v>76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76</v>
      </c>
      <c r="AO40" s="4">
        <v>36</v>
      </c>
    </row>
    <row r="41" spans="1:41" ht="18.75">
      <c r="A41" s="13"/>
      <c r="B41" s="12" t="s">
        <v>79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f>SUM(L8:L40)</f>
        <v>96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f>SUM(V8:V40)</f>
        <v>106.9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61.5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SUM(L41:AL41)</f>
        <v>264.39999999999998</v>
      </c>
      <c r="AN41" s="12" t="s">
        <v>80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tabSelected="1" workbookViewId="0">
      <selection activeCell="AN41" sqref="AN41"/>
    </sheetView>
  </sheetViews>
  <sheetFormatPr defaultRowHeight="15"/>
  <cols>
    <col min="1" max="1" width="12.140625" style="1" customWidth="1"/>
    <col min="2" max="2" width="32.710937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18.75">
      <c r="A2" s="16" t="s">
        <v>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ht="138" customHeight="1">
      <c r="A3" s="22" t="s">
        <v>0</v>
      </c>
      <c r="B3" s="28" t="s">
        <v>38</v>
      </c>
      <c r="C3" s="8" t="s">
        <v>41</v>
      </c>
      <c r="D3" s="8" t="s">
        <v>42</v>
      </c>
      <c r="E3" s="8" t="s">
        <v>43</v>
      </c>
      <c r="F3" s="8" t="s">
        <v>44</v>
      </c>
      <c r="G3" s="8" t="s">
        <v>45</v>
      </c>
      <c r="H3" s="8" t="s">
        <v>46</v>
      </c>
      <c r="I3" s="8" t="s">
        <v>47</v>
      </c>
      <c r="J3" s="8" t="s">
        <v>48</v>
      </c>
      <c r="K3" s="8" t="s">
        <v>49</v>
      </c>
      <c r="L3" s="8" t="s">
        <v>50</v>
      </c>
      <c r="M3" s="8" t="s">
        <v>51</v>
      </c>
      <c r="N3" s="8" t="s">
        <v>52</v>
      </c>
      <c r="O3" s="8" t="s">
        <v>53</v>
      </c>
      <c r="P3" s="8" t="s">
        <v>54</v>
      </c>
      <c r="Q3" s="8" t="s">
        <v>55</v>
      </c>
      <c r="R3" s="8" t="s">
        <v>56</v>
      </c>
      <c r="S3" s="8" t="s">
        <v>57</v>
      </c>
      <c r="T3" s="8" t="s">
        <v>58</v>
      </c>
      <c r="U3" s="8" t="s">
        <v>59</v>
      </c>
      <c r="V3" s="8" t="s">
        <v>60</v>
      </c>
      <c r="W3" s="8" t="s">
        <v>61</v>
      </c>
      <c r="X3" s="8" t="s">
        <v>62</v>
      </c>
      <c r="Y3" s="8" t="s">
        <v>63</v>
      </c>
      <c r="Z3" s="8" t="s">
        <v>64</v>
      </c>
      <c r="AA3" s="8" t="s">
        <v>65</v>
      </c>
      <c r="AB3" s="8" t="s">
        <v>66</v>
      </c>
      <c r="AC3" s="8" t="s">
        <v>67</v>
      </c>
      <c r="AD3" s="8" t="s">
        <v>68</v>
      </c>
      <c r="AE3" s="8" t="s">
        <v>69</v>
      </c>
      <c r="AF3" s="8" t="s">
        <v>70</v>
      </c>
      <c r="AG3" s="8" t="s">
        <v>71</v>
      </c>
      <c r="AH3" s="8" t="s">
        <v>72</v>
      </c>
      <c r="AI3" s="8" t="s">
        <v>73</v>
      </c>
      <c r="AJ3" s="8" t="s">
        <v>74</v>
      </c>
      <c r="AK3" s="8" t="s">
        <v>75</v>
      </c>
      <c r="AL3" s="8" t="s">
        <v>76</v>
      </c>
      <c r="AM3" s="24" t="s">
        <v>78</v>
      </c>
      <c r="AN3" s="30"/>
      <c r="AO3" s="26"/>
    </row>
    <row r="4" spans="1:4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>
      <c r="A5" s="4">
        <v>1</v>
      </c>
      <c r="B5" s="6" t="s">
        <v>41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41</v>
      </c>
      <c r="AO5" s="4">
        <v>1</v>
      </c>
    </row>
    <row r="6" spans="1:41">
      <c r="A6" s="4">
        <v>2</v>
      </c>
      <c r="B6" s="6" t="s">
        <v>42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42</v>
      </c>
      <c r="AO6" s="4">
        <v>2</v>
      </c>
    </row>
    <row r="7" spans="1:41">
      <c r="A7" s="4">
        <v>3</v>
      </c>
      <c r="B7" s="6" t="s">
        <v>43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43</v>
      </c>
      <c r="AO7" s="4">
        <v>3</v>
      </c>
    </row>
    <row r="8" spans="1:41">
      <c r="A8" s="4">
        <v>4</v>
      </c>
      <c r="B8" s="6" t="s">
        <v>44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44</v>
      </c>
      <c r="AO8" s="4">
        <v>4</v>
      </c>
    </row>
    <row r="9" spans="1:41">
      <c r="A9" s="4">
        <v>5</v>
      </c>
      <c r="B9" s="6" t="s">
        <v>45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45</v>
      </c>
      <c r="AO9" s="4">
        <v>5</v>
      </c>
    </row>
    <row r="10" spans="1:41">
      <c r="A10" s="4">
        <v>6</v>
      </c>
      <c r="B10" s="6" t="s">
        <v>46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46</v>
      </c>
      <c r="AO10" s="4">
        <v>6</v>
      </c>
    </row>
    <row r="11" spans="1:41">
      <c r="A11" s="4">
        <v>7</v>
      </c>
      <c r="B11" s="6" t="s">
        <v>47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47</v>
      </c>
      <c r="AO11" s="4">
        <v>7</v>
      </c>
    </row>
    <row r="12" spans="1:41">
      <c r="A12" s="4">
        <v>8</v>
      </c>
      <c r="B12" s="6" t="s">
        <v>48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48</v>
      </c>
      <c r="AO12" s="4">
        <v>8</v>
      </c>
    </row>
    <row r="13" spans="1:41">
      <c r="A13" s="4">
        <v>9</v>
      </c>
      <c r="B13" s="6" t="s">
        <v>49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49</v>
      </c>
      <c r="AO13" s="4">
        <v>9</v>
      </c>
    </row>
    <row r="14" spans="1:41">
      <c r="A14" s="4">
        <v>10</v>
      </c>
      <c r="B14" s="6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50</v>
      </c>
      <c r="AO14" s="4">
        <v>10</v>
      </c>
    </row>
    <row r="15" spans="1:41">
      <c r="A15" s="4">
        <v>11</v>
      </c>
      <c r="B15" s="6" t="s">
        <v>51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51</v>
      </c>
      <c r="AO15" s="4">
        <v>11</v>
      </c>
    </row>
    <row r="16" spans="1:41">
      <c r="A16" s="4">
        <v>12</v>
      </c>
      <c r="B16" s="6" t="s">
        <v>52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52</v>
      </c>
      <c r="AO16" s="4">
        <v>12</v>
      </c>
    </row>
    <row r="17" spans="1:41">
      <c r="A17" s="4">
        <v>13</v>
      </c>
      <c r="B17" s="6" t="s">
        <v>53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53</v>
      </c>
      <c r="AO17" s="4">
        <v>13</v>
      </c>
    </row>
    <row r="18" spans="1:41">
      <c r="A18" s="4">
        <v>14</v>
      </c>
      <c r="B18" s="6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54</v>
      </c>
      <c r="AO18" s="4">
        <v>14</v>
      </c>
    </row>
    <row r="19" spans="1:41">
      <c r="A19" s="4">
        <v>15</v>
      </c>
      <c r="B19" s="6" t="s">
        <v>55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55</v>
      </c>
      <c r="AO19" s="4">
        <v>15</v>
      </c>
    </row>
    <row r="20" spans="1:41">
      <c r="A20" s="4">
        <v>16</v>
      </c>
      <c r="B20" s="6" t="s">
        <v>56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56</v>
      </c>
      <c r="AO20" s="4">
        <v>16</v>
      </c>
    </row>
    <row r="21" spans="1:41">
      <c r="A21" s="4">
        <v>17</v>
      </c>
      <c r="B21" s="6" t="s">
        <v>57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57</v>
      </c>
      <c r="AO21" s="4">
        <v>17</v>
      </c>
    </row>
    <row r="22" spans="1:41">
      <c r="A22" s="4">
        <v>18</v>
      </c>
      <c r="B22" s="6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58</v>
      </c>
      <c r="AO22" s="4">
        <v>18</v>
      </c>
    </row>
    <row r="23" spans="1:41">
      <c r="A23" s="4">
        <v>19</v>
      </c>
      <c r="B23" s="6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59</v>
      </c>
      <c r="AO23" s="4">
        <v>19</v>
      </c>
    </row>
    <row r="24" spans="1:41">
      <c r="A24" s="4">
        <v>20</v>
      </c>
      <c r="B24" s="6" t="s">
        <v>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60</v>
      </c>
      <c r="AO24" s="4">
        <v>20</v>
      </c>
    </row>
    <row r="25" spans="1:41">
      <c r="A25" s="4">
        <v>21</v>
      </c>
      <c r="B25" s="6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>
        <v>6648</v>
      </c>
      <c r="AL25" s="14"/>
      <c r="AM25" s="15">
        <f>SUM(AK25:AL25)</f>
        <v>6648</v>
      </c>
      <c r="AN25" s="6" t="s">
        <v>61</v>
      </c>
      <c r="AO25" s="4">
        <v>21</v>
      </c>
    </row>
    <row r="26" spans="1:41">
      <c r="A26" s="4">
        <v>22</v>
      </c>
      <c r="B26" s="6" t="s">
        <v>62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62</v>
      </c>
      <c r="AO26" s="4">
        <v>22</v>
      </c>
    </row>
    <row r="27" spans="1:41">
      <c r="A27" s="4">
        <v>23</v>
      </c>
      <c r="B27" s="6" t="s">
        <v>63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63</v>
      </c>
      <c r="AO27" s="4">
        <v>23</v>
      </c>
    </row>
    <row r="28" spans="1:41">
      <c r="A28" s="4">
        <v>24</v>
      </c>
      <c r="B28" s="6" t="s">
        <v>64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64</v>
      </c>
      <c r="AO28" s="4">
        <v>24</v>
      </c>
    </row>
    <row r="29" spans="1:41">
      <c r="A29" s="4">
        <v>25</v>
      </c>
      <c r="B29" s="6" t="s">
        <v>65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65</v>
      </c>
      <c r="AO29" s="4">
        <v>25</v>
      </c>
    </row>
    <row r="30" spans="1:41">
      <c r="A30" s="4">
        <v>26</v>
      </c>
      <c r="B30" s="6" t="s">
        <v>66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66</v>
      </c>
      <c r="AO30" s="4">
        <v>26</v>
      </c>
    </row>
    <row r="31" spans="1:41">
      <c r="A31" s="4">
        <v>27</v>
      </c>
      <c r="B31" s="6" t="s">
        <v>67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67</v>
      </c>
      <c r="AO31" s="4">
        <v>27</v>
      </c>
    </row>
    <row r="32" spans="1:41">
      <c r="A32" s="4">
        <v>28</v>
      </c>
      <c r="B32" s="6" t="s">
        <v>68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68</v>
      </c>
      <c r="AO32" s="4">
        <v>28</v>
      </c>
    </row>
    <row r="33" spans="1:41">
      <c r="A33" s="4">
        <v>29</v>
      </c>
      <c r="B33" s="6" t="s">
        <v>69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69</v>
      </c>
      <c r="AO33" s="4">
        <v>29</v>
      </c>
    </row>
    <row r="34" spans="1:41">
      <c r="A34" s="4">
        <v>30</v>
      </c>
      <c r="B34" s="6" t="s">
        <v>70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70</v>
      </c>
      <c r="AO34" s="4">
        <v>30</v>
      </c>
    </row>
    <row r="35" spans="1:41">
      <c r="A35" s="4">
        <v>31</v>
      </c>
      <c r="B35" s="6" t="s">
        <v>71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71</v>
      </c>
      <c r="AO35" s="4">
        <v>31</v>
      </c>
    </row>
    <row r="36" spans="1:41">
      <c r="A36" s="4">
        <v>32</v>
      </c>
      <c r="B36" s="6" t="s">
        <v>72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72</v>
      </c>
      <c r="AO36" s="4">
        <v>32</v>
      </c>
    </row>
    <row r="37" spans="1:41">
      <c r="A37" s="4">
        <v>33</v>
      </c>
      <c r="B37" s="6" t="s">
        <v>73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73</v>
      </c>
      <c r="AO37" s="4">
        <v>33</v>
      </c>
    </row>
    <row r="38" spans="1:41">
      <c r="A38" s="4">
        <v>34</v>
      </c>
      <c r="B38" s="6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74</v>
      </c>
      <c r="AO38" s="4">
        <v>34</v>
      </c>
    </row>
    <row r="39" spans="1:41">
      <c r="A39" s="4">
        <v>35</v>
      </c>
      <c r="B39" s="6" t="s">
        <v>75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75</v>
      </c>
      <c r="AO39" s="4">
        <v>35</v>
      </c>
    </row>
    <row r="40" spans="1:41">
      <c r="A40" s="4">
        <v>36</v>
      </c>
      <c r="B40" s="6" t="s">
        <v>76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76</v>
      </c>
      <c r="AO40" s="4">
        <v>36</v>
      </c>
    </row>
    <row r="41" spans="1:41" ht="18.75">
      <c r="A41" s="13"/>
      <c r="B41" s="12" t="s">
        <v>79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f>SUM(AK25:AK40)</f>
        <v>6648</v>
      </c>
      <c r="AL41" s="15">
        <v>0</v>
      </c>
      <c r="AM41" s="15">
        <f>SUM(AK41:AL41)</f>
        <v>6648</v>
      </c>
      <c r="AN41" s="12" t="s">
        <v>80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Table6_1101</vt:lpstr>
      <vt:lpstr>Table6_1102</vt:lpstr>
      <vt:lpstr>Table6_1108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2019-09-18T07:50:36Z</dcterms:created>
  <dcterms:modified xsi:type="dcterms:W3CDTF">2021-11-17T08:21:14Z</dcterms:modified>
</cp:coreProperties>
</file>